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dglick\Box\DeviG Restricted\21-115 Harrington CPCN Confidential\Analysis\Workpapers and Discovery Responses\Texas\Set 2\"/>
    </mc:Choice>
  </mc:AlternateContent>
  <xr:revisionPtr revIDLastSave="0" documentId="13_ncr:1_{AE86ECC9-0212-4934-B54F-AB9D02322EF4}" xr6:coauthVersionLast="47" xr6:coauthVersionMax="47" xr10:uidLastSave="{00000000-0000-0000-0000-000000000000}"/>
  <bookViews>
    <workbookView xWindow="-108" yWindow="-108" windowWidth="19416" windowHeight="10416" activeTab="1" xr2:uid="{137F9F6A-260D-7549-BF5E-D6A65892B4BD}"/>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4" i="1" l="1"/>
  <c r="H41" i="1"/>
  <c r="H43" i="1"/>
  <c r="H45" i="1" l="1"/>
  <c r="H36" i="1" l="1"/>
  <c r="H37" i="1" s="1"/>
  <c r="H38" i="1" s="1"/>
  <c r="H34" i="1"/>
  <c r="H29" i="1" l="1"/>
  <c r="H28" i="1"/>
  <c r="H26" i="1"/>
  <c r="H18" i="1"/>
  <c r="H21" i="1"/>
  <c r="H20" i="1"/>
  <c r="C29" i="1"/>
  <c r="C30" i="1" s="1"/>
  <c r="C28" i="1"/>
  <c r="D28" i="1" s="1"/>
  <c r="E27" i="1"/>
  <c r="C27" i="1"/>
  <c r="E26" i="1"/>
  <c r="D26" i="1"/>
  <c r="D25" i="1"/>
  <c r="E24" i="1"/>
  <c r="D24" i="1"/>
  <c r="D23" i="1"/>
  <c r="E22" i="1"/>
  <c r="D22" i="1"/>
  <c r="D21" i="1"/>
  <c r="E20" i="1"/>
  <c r="D20" i="1"/>
  <c r="D19" i="1"/>
  <c r="E18" i="1"/>
  <c r="D18" i="1"/>
  <c r="D17" i="1"/>
  <c r="E16" i="1"/>
  <c r="D16" i="1"/>
  <c r="D15" i="1"/>
  <c r="E14" i="1"/>
  <c r="D14" i="1"/>
  <c r="D13" i="1"/>
  <c r="E12" i="1"/>
  <c r="D12" i="1"/>
  <c r="D11" i="1"/>
  <c r="E10" i="1"/>
  <c r="D10" i="1"/>
  <c r="D9" i="1"/>
  <c r="E8" i="1"/>
  <c r="D8" i="1"/>
  <c r="D7" i="1"/>
  <c r="E6" i="1"/>
  <c r="H30" i="1" l="1"/>
  <c r="C31" i="1"/>
  <c r="E30" i="1"/>
  <c r="D30" i="1"/>
  <c r="E29" i="1"/>
  <c r="D29" i="1"/>
  <c r="E7" i="1"/>
  <c r="E9" i="1"/>
  <c r="E11" i="1"/>
  <c r="E13" i="1"/>
  <c r="E15" i="1"/>
  <c r="E17" i="1"/>
  <c r="E19" i="1"/>
  <c r="E21" i="1"/>
  <c r="E23" i="1"/>
  <c r="E25" i="1"/>
  <c r="D27" i="1"/>
  <c r="E28" i="1"/>
  <c r="D31" i="1" l="1"/>
  <c r="C32" i="1"/>
  <c r="E31" i="1"/>
  <c r="D32" i="1" l="1"/>
  <c r="C33" i="1"/>
  <c r="E32" i="1"/>
  <c r="C34" i="1" l="1"/>
  <c r="D33" i="1"/>
  <c r="E33" i="1"/>
  <c r="E34" i="1" l="1"/>
  <c r="D34" i="1"/>
  <c r="C35" i="1"/>
  <c r="D35" i="1" l="1"/>
  <c r="C36" i="1"/>
  <c r="E35" i="1"/>
  <c r="C37" i="1" l="1"/>
  <c r="D36" i="1"/>
  <c r="E36" i="1"/>
  <c r="C38" i="1" l="1"/>
  <c r="D37" i="1"/>
  <c r="E37" i="1"/>
  <c r="C39" i="1" l="1"/>
  <c r="E38" i="1"/>
  <c r="D38" i="1"/>
  <c r="D39" i="1" l="1"/>
  <c r="C40" i="1"/>
  <c r="E39" i="1"/>
  <c r="D40" i="1" l="1"/>
  <c r="C41" i="1"/>
  <c r="E40" i="1"/>
  <c r="C42" i="1" l="1"/>
  <c r="D41" i="1"/>
  <c r="E41" i="1"/>
  <c r="E42" i="1" l="1"/>
  <c r="D42" i="1"/>
  <c r="C43" i="1"/>
  <c r="D43" i="1" l="1"/>
  <c r="C44" i="1"/>
  <c r="E43" i="1"/>
  <c r="C45" i="1" l="1"/>
  <c r="D44" i="1"/>
  <c r="E44" i="1"/>
  <c r="C46" i="1" l="1"/>
  <c r="D45" i="1"/>
  <c r="E45" i="1"/>
  <c r="C47" i="1" l="1"/>
  <c r="E46" i="1"/>
  <c r="D46" i="1"/>
  <c r="D47" i="1" l="1"/>
  <c r="C48" i="1"/>
  <c r="E47" i="1"/>
  <c r="D48" i="1" l="1"/>
  <c r="C49" i="1"/>
  <c r="E48" i="1"/>
  <c r="C50" i="1" l="1"/>
  <c r="D49" i="1"/>
  <c r="E49" i="1"/>
  <c r="D50" i="1" l="1"/>
  <c r="C51" i="1"/>
  <c r="E50" i="1"/>
  <c r="D51" i="1" l="1"/>
  <c r="C52" i="1"/>
  <c r="E51" i="1"/>
  <c r="C53" i="1" l="1"/>
  <c r="D52" i="1"/>
  <c r="E52" i="1"/>
  <c r="C54" i="1" l="1"/>
  <c r="D53" i="1"/>
  <c r="E53" i="1"/>
  <c r="E54" i="1" l="1"/>
  <c r="D54" i="1"/>
  <c r="C55" i="1"/>
  <c r="D55" i="1" l="1"/>
  <c r="C56" i="1"/>
  <c r="E55" i="1"/>
  <c r="D56" i="1" l="1"/>
  <c r="E56" i="1"/>
</calcChain>
</file>

<file path=xl/sharedStrings.xml><?xml version="1.0" encoding="utf-8"?>
<sst xmlns="http://schemas.openxmlformats.org/spreadsheetml/2006/main" count="39" uniqueCount="29">
  <si>
    <t>Implicit Price Deflators and Conversion Factors for Conversion to 2021$</t>
  </si>
  <si>
    <t>Source: FRED. See: https://fred.stlouisfed.org/series/GDPDEF#0</t>
  </si>
  <si>
    <t>Year</t>
  </si>
  <si>
    <t>Implicit Price Deflator</t>
  </si>
  <si>
    <t>Annual Inflation</t>
  </si>
  <si>
    <t>Conversion from nominal $ to 2021$</t>
  </si>
  <si>
    <t>Average Inflation:</t>
  </si>
  <si>
    <t>Units at Harrington:</t>
  </si>
  <si>
    <t>Total SCR Cost for Harrington in 2021$:</t>
  </si>
  <si>
    <t>Total SCR Cost for Harrington in 2021$M:</t>
  </si>
  <si>
    <t>Million</t>
  </si>
  <si>
    <t>See p. 36 of EPA IPM at https://www.epa.gov/sites/default/files/2015-07/documents/chapter_5_emission_control_technologies.pdf</t>
  </si>
  <si>
    <t>SNCR Cost for 300MW unit in 2009$:</t>
  </si>
  <si>
    <t>SNCR Cost for 300MW unit in 2021$:</t>
  </si>
  <si>
    <t>SCR Cost for 600 MW unit in $2009</t>
  </si>
  <si>
    <t>SCR Cost for 600 MW unit in $2021:</t>
  </si>
  <si>
    <t>Cost In $/kW in $2009</t>
  </si>
  <si>
    <t>Cost in $/kW in $2021</t>
  </si>
  <si>
    <t>Harrington Capacity (MW)</t>
  </si>
  <si>
    <t>SCR Cost for 600 MW unit in $2016</t>
  </si>
  <si>
    <t>Cost In $/kW in $2016</t>
  </si>
  <si>
    <t>SNCR Cost for 500 MW unit in $2016</t>
  </si>
  <si>
    <t>SNCR Cost for 500 MW unit in $2021:</t>
  </si>
  <si>
    <t>https://www.epa.gov/airmarkets/ipm-v6-emission-control-technologies-attachment-5-3-scr-cost-development-methodology</t>
  </si>
  <si>
    <t>Source: IMP v6 Emissions Control Technologies Attachment 5.3</t>
  </si>
  <si>
    <t>Source: IMP v6 Emissions Control Technologies Attachment 5.4</t>
  </si>
  <si>
    <t>https://www.epa.gov/airmarkets/ipm-v6-emission-control-technologies-attachment-5-4-sncr-cost-development-methodology</t>
  </si>
  <si>
    <t>See p. 34 of EPA IPM at https://www.epa.gov/sites/default/files/2015-07/documents/chapter_5_emission_control_technologies.pdf</t>
  </si>
  <si>
    <t>This material contains proprietary information and intellectual property of Synapse Energy Economics, Inc., as well as open-source resources, publicly available information, and content licensed from third parties. This material is being provided to Sierra Club to provide to Southwestern Public Service Company in Texas Public Utiltiy Commission Docket No. 52485.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</si>
</sst>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0%"/>
    <numFmt numFmtId="165" formatCode="&quot;$&quot;#,##0"/>
    <numFmt numFmtId="166" formatCode="&quot;$&quot;#,##0.0"/>
  </numFmts>
  <fonts count="10" x14ac:knownFonts="1">
    <font>
      <sz val="12"/>
      <color theme="1"/>
      <name val="Calibri"/>
      <family val="2"/>
      <scheme val="minor"/>
    </font>
    <font>
      <sz val="12"/>
      <color theme="1"/>
      <name val="Calibri"/>
      <family val="2"/>
      <scheme val="minor"/>
    </font>
    <font>
      <b/>
      <sz val="12"/>
      <color theme="1"/>
      <name val="Calibri"/>
      <family val="2"/>
      <scheme val="minor"/>
    </font>
    <font>
      <sz val="10"/>
      <name val="Arial"/>
      <family val="2"/>
    </font>
    <font>
      <sz val="9"/>
      <name val="Arial"/>
      <family val="2"/>
    </font>
    <font>
      <u/>
      <sz val="11"/>
      <color theme="10"/>
      <name val="Calibri"/>
      <family val="2"/>
      <scheme val="minor"/>
    </font>
    <font>
      <b/>
      <sz val="9"/>
      <name val="Arial"/>
      <family val="2"/>
    </font>
    <font>
      <i/>
      <sz val="9"/>
      <color rgb="FFFF0000"/>
      <name val="Arial"/>
      <family val="2"/>
    </font>
    <font>
      <sz val="10"/>
      <color rgb="FF000000"/>
      <name val="Arial"/>
      <family val="2"/>
    </font>
    <font>
      <sz val="11"/>
      <color rgb="FF00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9" tint="0.79998168889431442"/>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9" fontId="1" fillId="0" borderId="0" applyFont="0" applyFill="0" applyBorder="0" applyAlignment="0" applyProtection="0"/>
    <xf numFmtId="0" fontId="3" fillId="0" borderId="0"/>
    <xf numFmtId="0" fontId="5" fillId="0" borderId="0" applyNumberFormat="0" applyFill="0" applyBorder="0" applyAlignment="0" applyProtection="0"/>
    <xf numFmtId="0" fontId="8" fillId="0" borderId="0"/>
  </cellStyleXfs>
  <cellXfs count="31">
    <xf numFmtId="0" fontId="0" fillId="0" borderId="0" xfId="0"/>
    <xf numFmtId="0" fontId="2" fillId="0" borderId="0" xfId="0" applyFont="1"/>
    <xf numFmtId="0" fontId="4" fillId="0" borderId="0" xfId="2" applyFont="1"/>
    <xf numFmtId="0" fontId="5" fillId="0" borderId="0" xfId="3"/>
    <xf numFmtId="0" fontId="6" fillId="0" borderId="1" xfId="0" applyFont="1" applyBorder="1" applyAlignment="1">
      <alignment horizont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4" fillId="0" borderId="1" xfId="0" applyFont="1" applyBorder="1" applyAlignment="1">
      <alignment horizontal="center"/>
    </xf>
    <xf numFmtId="2" fontId="4" fillId="0" borderId="2" xfId="0" applyNumberFormat="1" applyFont="1" applyBorder="1" applyAlignment="1">
      <alignment horizontal="center"/>
    </xf>
    <xf numFmtId="10" fontId="4" fillId="0" borderId="2" xfId="0" applyNumberFormat="1" applyFont="1" applyBorder="1" applyAlignment="1">
      <alignment horizontal="center"/>
    </xf>
    <xf numFmtId="2" fontId="4" fillId="0" borderId="3" xfId="0" applyNumberFormat="1" applyFont="1" applyBorder="1" applyAlignment="1">
      <alignment horizontal="center"/>
    </xf>
    <xf numFmtId="0" fontId="4" fillId="0" borderId="4" xfId="0" applyFont="1" applyBorder="1" applyAlignment="1">
      <alignment horizontal="center"/>
    </xf>
    <xf numFmtId="2" fontId="4" fillId="0" borderId="0" xfId="0" applyNumberFormat="1" applyFont="1" applyAlignment="1">
      <alignment horizontal="center"/>
    </xf>
    <xf numFmtId="10" fontId="4" fillId="0" borderId="0" xfId="0" applyNumberFormat="1" applyFont="1" applyAlignment="1">
      <alignment horizontal="center"/>
    </xf>
    <xf numFmtId="2" fontId="4" fillId="0" borderId="5" xfId="0" applyNumberFormat="1" applyFont="1" applyBorder="1" applyAlignment="1">
      <alignment horizontal="center"/>
    </xf>
    <xf numFmtId="164" fontId="4" fillId="2" borderId="6" xfId="1" applyNumberFormat="1" applyFont="1" applyFill="1" applyBorder="1" applyAlignment="1">
      <alignment horizontal="center"/>
    </xf>
    <xf numFmtId="0" fontId="4" fillId="0" borderId="7" xfId="0" applyFont="1" applyBorder="1" applyAlignment="1">
      <alignment horizontal="center"/>
    </xf>
    <xf numFmtId="2" fontId="4" fillId="0" borderId="8" xfId="0" applyNumberFormat="1" applyFont="1" applyBorder="1" applyAlignment="1">
      <alignment horizontal="center"/>
    </xf>
    <xf numFmtId="10" fontId="4" fillId="0" borderId="8" xfId="0" applyNumberFormat="1" applyFont="1" applyBorder="1" applyAlignment="1">
      <alignment horizontal="center"/>
    </xf>
    <xf numFmtId="2" fontId="4" fillId="0" borderId="9" xfId="0" applyNumberFormat="1" applyFont="1" applyBorder="1" applyAlignment="1">
      <alignment horizontal="center"/>
    </xf>
    <xf numFmtId="0" fontId="7" fillId="0" borderId="0" xfId="2" applyFont="1"/>
    <xf numFmtId="0" fontId="6" fillId="3" borderId="4" xfId="0" applyFont="1" applyFill="1" applyBorder="1" applyAlignment="1">
      <alignment horizontal="center"/>
    </xf>
    <xf numFmtId="2" fontId="6" fillId="3" borderId="0" xfId="0" applyNumberFormat="1" applyFont="1" applyFill="1" applyAlignment="1">
      <alignment horizontal="center"/>
    </xf>
    <xf numFmtId="10" fontId="6" fillId="3" borderId="0" xfId="0" applyNumberFormat="1" applyFont="1" applyFill="1" applyAlignment="1">
      <alignment horizontal="center"/>
    </xf>
    <xf numFmtId="2" fontId="6" fillId="3" borderId="5" xfId="0" applyNumberFormat="1" applyFont="1" applyFill="1" applyBorder="1" applyAlignment="1">
      <alignment horizontal="center"/>
    </xf>
    <xf numFmtId="165" fontId="4" fillId="4" borderId="11" xfId="2" applyNumberFormat="1" applyFont="1" applyFill="1" applyBorder="1"/>
    <xf numFmtId="165" fontId="4" fillId="4" borderId="12" xfId="2" applyNumberFormat="1" applyFont="1" applyFill="1" applyBorder="1"/>
    <xf numFmtId="0" fontId="4" fillId="4" borderId="12" xfId="2" applyFont="1" applyFill="1" applyBorder="1"/>
    <xf numFmtId="166" fontId="4" fillId="5" borderId="10" xfId="2" applyNumberFormat="1" applyFont="1" applyFill="1" applyBorder="1"/>
    <xf numFmtId="1" fontId="4" fillId="4" borderId="12" xfId="2" applyNumberFormat="1" applyFont="1" applyFill="1" applyBorder="1"/>
    <xf numFmtId="0" fontId="9" fillId="0" borderId="0" xfId="4" applyFont="1" applyAlignment="1">
      <alignment wrapText="1"/>
    </xf>
  </cellXfs>
  <cellStyles count="5">
    <cellStyle name="Hyperlink" xfId="3" builtinId="8"/>
    <cellStyle name="Normal" xfId="0" builtinId="0"/>
    <cellStyle name="Normal 402" xfId="4" xr:uid="{828355B4-0A2D-466C-B849-7B07ED0F1A2E}"/>
    <cellStyle name="Normal_Sheet" xfId="2" xr:uid="{12700AD6-B96F-F84C-A35C-20F0500B27C7}"/>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02275-B19F-0E42-A20E-27B41CFA0734}">
  <dimension ref="B2:I56"/>
  <sheetViews>
    <sheetView topLeftCell="A16" workbookViewId="0">
      <selection activeCell="I26" sqref="I26"/>
    </sheetView>
  </sheetViews>
  <sheetFormatPr defaultColWidth="9.19921875" defaultRowHeight="11.4" x14ac:dyDescent="0.2"/>
  <cols>
    <col min="1" max="1" width="9.19921875" style="2"/>
    <col min="2" max="2" width="24.5" style="2" customWidth="1"/>
    <col min="3" max="5" width="17.796875" style="2" customWidth="1"/>
    <col min="6" max="6" width="5.19921875" style="2" customWidth="1"/>
    <col min="7" max="7" width="26.69921875" style="2" customWidth="1"/>
    <col min="8" max="8" width="17.796875" style="2" customWidth="1"/>
    <col min="9" max="9" width="11.796875" style="2" customWidth="1"/>
    <col min="10" max="10" width="8.5" style="2" customWidth="1"/>
    <col min="11" max="257" width="9.19921875" style="2"/>
    <col min="258" max="258" width="24.5" style="2" customWidth="1"/>
    <col min="259" max="264" width="17.796875" style="2" customWidth="1"/>
    <col min="265" max="265" width="11.796875" style="2" customWidth="1"/>
    <col min="266" max="266" width="8.5" style="2" customWidth="1"/>
    <col min="267" max="513" width="9.19921875" style="2"/>
    <col min="514" max="514" width="24.5" style="2" customWidth="1"/>
    <col min="515" max="520" width="17.796875" style="2" customWidth="1"/>
    <col min="521" max="521" width="11.796875" style="2" customWidth="1"/>
    <col min="522" max="522" width="8.5" style="2" customWidth="1"/>
    <col min="523" max="769" width="9.19921875" style="2"/>
    <col min="770" max="770" width="24.5" style="2" customWidth="1"/>
    <col min="771" max="776" width="17.796875" style="2" customWidth="1"/>
    <col min="777" max="777" width="11.796875" style="2" customWidth="1"/>
    <col min="778" max="778" width="8.5" style="2" customWidth="1"/>
    <col min="779" max="1025" width="9.19921875" style="2"/>
    <col min="1026" max="1026" width="24.5" style="2" customWidth="1"/>
    <col min="1027" max="1032" width="17.796875" style="2" customWidth="1"/>
    <col min="1033" max="1033" width="11.796875" style="2" customWidth="1"/>
    <col min="1034" max="1034" width="8.5" style="2" customWidth="1"/>
    <col min="1035" max="1281" width="9.19921875" style="2"/>
    <col min="1282" max="1282" width="24.5" style="2" customWidth="1"/>
    <col min="1283" max="1288" width="17.796875" style="2" customWidth="1"/>
    <col min="1289" max="1289" width="11.796875" style="2" customWidth="1"/>
    <col min="1290" max="1290" width="8.5" style="2" customWidth="1"/>
    <col min="1291" max="1537" width="9.19921875" style="2"/>
    <col min="1538" max="1538" width="24.5" style="2" customWidth="1"/>
    <col min="1539" max="1544" width="17.796875" style="2" customWidth="1"/>
    <col min="1545" max="1545" width="11.796875" style="2" customWidth="1"/>
    <col min="1546" max="1546" width="8.5" style="2" customWidth="1"/>
    <col min="1547" max="1793" width="9.19921875" style="2"/>
    <col min="1794" max="1794" width="24.5" style="2" customWidth="1"/>
    <col min="1795" max="1800" width="17.796875" style="2" customWidth="1"/>
    <col min="1801" max="1801" width="11.796875" style="2" customWidth="1"/>
    <col min="1802" max="1802" width="8.5" style="2" customWidth="1"/>
    <col min="1803" max="2049" width="9.19921875" style="2"/>
    <col min="2050" max="2050" width="24.5" style="2" customWidth="1"/>
    <col min="2051" max="2056" width="17.796875" style="2" customWidth="1"/>
    <col min="2057" max="2057" width="11.796875" style="2" customWidth="1"/>
    <col min="2058" max="2058" width="8.5" style="2" customWidth="1"/>
    <col min="2059" max="2305" width="9.19921875" style="2"/>
    <col min="2306" max="2306" width="24.5" style="2" customWidth="1"/>
    <col min="2307" max="2312" width="17.796875" style="2" customWidth="1"/>
    <col min="2313" max="2313" width="11.796875" style="2" customWidth="1"/>
    <col min="2314" max="2314" width="8.5" style="2" customWidth="1"/>
    <col min="2315" max="2561" width="9.19921875" style="2"/>
    <col min="2562" max="2562" width="24.5" style="2" customWidth="1"/>
    <col min="2563" max="2568" width="17.796875" style="2" customWidth="1"/>
    <col min="2569" max="2569" width="11.796875" style="2" customWidth="1"/>
    <col min="2570" max="2570" width="8.5" style="2" customWidth="1"/>
    <col min="2571" max="2817" width="9.19921875" style="2"/>
    <col min="2818" max="2818" width="24.5" style="2" customWidth="1"/>
    <col min="2819" max="2824" width="17.796875" style="2" customWidth="1"/>
    <col min="2825" max="2825" width="11.796875" style="2" customWidth="1"/>
    <col min="2826" max="2826" width="8.5" style="2" customWidth="1"/>
    <col min="2827" max="3073" width="9.19921875" style="2"/>
    <col min="3074" max="3074" width="24.5" style="2" customWidth="1"/>
    <col min="3075" max="3080" width="17.796875" style="2" customWidth="1"/>
    <col min="3081" max="3081" width="11.796875" style="2" customWidth="1"/>
    <col min="3082" max="3082" width="8.5" style="2" customWidth="1"/>
    <col min="3083" max="3329" width="9.19921875" style="2"/>
    <col min="3330" max="3330" width="24.5" style="2" customWidth="1"/>
    <col min="3331" max="3336" width="17.796875" style="2" customWidth="1"/>
    <col min="3337" max="3337" width="11.796875" style="2" customWidth="1"/>
    <col min="3338" max="3338" width="8.5" style="2" customWidth="1"/>
    <col min="3339" max="3585" width="9.19921875" style="2"/>
    <col min="3586" max="3586" width="24.5" style="2" customWidth="1"/>
    <col min="3587" max="3592" width="17.796875" style="2" customWidth="1"/>
    <col min="3593" max="3593" width="11.796875" style="2" customWidth="1"/>
    <col min="3594" max="3594" width="8.5" style="2" customWidth="1"/>
    <col min="3595" max="3841" width="9.19921875" style="2"/>
    <col min="3842" max="3842" width="24.5" style="2" customWidth="1"/>
    <col min="3843" max="3848" width="17.796875" style="2" customWidth="1"/>
    <col min="3849" max="3849" width="11.796875" style="2" customWidth="1"/>
    <col min="3850" max="3850" width="8.5" style="2" customWidth="1"/>
    <col min="3851" max="4097" width="9.19921875" style="2"/>
    <col min="4098" max="4098" width="24.5" style="2" customWidth="1"/>
    <col min="4099" max="4104" width="17.796875" style="2" customWidth="1"/>
    <col min="4105" max="4105" width="11.796875" style="2" customWidth="1"/>
    <col min="4106" max="4106" width="8.5" style="2" customWidth="1"/>
    <col min="4107" max="4353" width="9.19921875" style="2"/>
    <col min="4354" max="4354" width="24.5" style="2" customWidth="1"/>
    <col min="4355" max="4360" width="17.796875" style="2" customWidth="1"/>
    <col min="4361" max="4361" width="11.796875" style="2" customWidth="1"/>
    <col min="4362" max="4362" width="8.5" style="2" customWidth="1"/>
    <col min="4363" max="4609" width="9.19921875" style="2"/>
    <col min="4610" max="4610" width="24.5" style="2" customWidth="1"/>
    <col min="4611" max="4616" width="17.796875" style="2" customWidth="1"/>
    <col min="4617" max="4617" width="11.796875" style="2" customWidth="1"/>
    <col min="4618" max="4618" width="8.5" style="2" customWidth="1"/>
    <col min="4619" max="4865" width="9.19921875" style="2"/>
    <col min="4866" max="4866" width="24.5" style="2" customWidth="1"/>
    <col min="4867" max="4872" width="17.796875" style="2" customWidth="1"/>
    <col min="4873" max="4873" width="11.796875" style="2" customWidth="1"/>
    <col min="4874" max="4874" width="8.5" style="2" customWidth="1"/>
    <col min="4875" max="5121" width="9.19921875" style="2"/>
    <col min="5122" max="5122" width="24.5" style="2" customWidth="1"/>
    <col min="5123" max="5128" width="17.796875" style="2" customWidth="1"/>
    <col min="5129" max="5129" width="11.796875" style="2" customWidth="1"/>
    <col min="5130" max="5130" width="8.5" style="2" customWidth="1"/>
    <col min="5131" max="5377" width="9.19921875" style="2"/>
    <col min="5378" max="5378" width="24.5" style="2" customWidth="1"/>
    <col min="5379" max="5384" width="17.796875" style="2" customWidth="1"/>
    <col min="5385" max="5385" width="11.796875" style="2" customWidth="1"/>
    <col min="5386" max="5386" width="8.5" style="2" customWidth="1"/>
    <col min="5387" max="5633" width="9.19921875" style="2"/>
    <col min="5634" max="5634" width="24.5" style="2" customWidth="1"/>
    <col min="5635" max="5640" width="17.796875" style="2" customWidth="1"/>
    <col min="5641" max="5641" width="11.796875" style="2" customWidth="1"/>
    <col min="5642" max="5642" width="8.5" style="2" customWidth="1"/>
    <col min="5643" max="5889" width="9.19921875" style="2"/>
    <col min="5890" max="5890" width="24.5" style="2" customWidth="1"/>
    <col min="5891" max="5896" width="17.796875" style="2" customWidth="1"/>
    <col min="5897" max="5897" width="11.796875" style="2" customWidth="1"/>
    <col min="5898" max="5898" width="8.5" style="2" customWidth="1"/>
    <col min="5899" max="6145" width="9.19921875" style="2"/>
    <col min="6146" max="6146" width="24.5" style="2" customWidth="1"/>
    <col min="6147" max="6152" width="17.796875" style="2" customWidth="1"/>
    <col min="6153" max="6153" width="11.796875" style="2" customWidth="1"/>
    <col min="6154" max="6154" width="8.5" style="2" customWidth="1"/>
    <col min="6155" max="6401" width="9.19921875" style="2"/>
    <col min="6402" max="6402" width="24.5" style="2" customWidth="1"/>
    <col min="6403" max="6408" width="17.796875" style="2" customWidth="1"/>
    <col min="6409" max="6409" width="11.796875" style="2" customWidth="1"/>
    <col min="6410" max="6410" width="8.5" style="2" customWidth="1"/>
    <col min="6411" max="6657" width="9.19921875" style="2"/>
    <col min="6658" max="6658" width="24.5" style="2" customWidth="1"/>
    <col min="6659" max="6664" width="17.796875" style="2" customWidth="1"/>
    <col min="6665" max="6665" width="11.796875" style="2" customWidth="1"/>
    <col min="6666" max="6666" width="8.5" style="2" customWidth="1"/>
    <col min="6667" max="6913" width="9.19921875" style="2"/>
    <col min="6914" max="6914" width="24.5" style="2" customWidth="1"/>
    <col min="6915" max="6920" width="17.796875" style="2" customWidth="1"/>
    <col min="6921" max="6921" width="11.796875" style="2" customWidth="1"/>
    <col min="6922" max="6922" width="8.5" style="2" customWidth="1"/>
    <col min="6923" max="7169" width="9.19921875" style="2"/>
    <col min="7170" max="7170" width="24.5" style="2" customWidth="1"/>
    <col min="7171" max="7176" width="17.796875" style="2" customWidth="1"/>
    <col min="7177" max="7177" width="11.796875" style="2" customWidth="1"/>
    <col min="7178" max="7178" width="8.5" style="2" customWidth="1"/>
    <col min="7179" max="7425" width="9.19921875" style="2"/>
    <col min="7426" max="7426" width="24.5" style="2" customWidth="1"/>
    <col min="7427" max="7432" width="17.796875" style="2" customWidth="1"/>
    <col min="7433" max="7433" width="11.796875" style="2" customWidth="1"/>
    <col min="7434" max="7434" width="8.5" style="2" customWidth="1"/>
    <col min="7435" max="7681" width="9.19921875" style="2"/>
    <col min="7682" max="7682" width="24.5" style="2" customWidth="1"/>
    <col min="7683" max="7688" width="17.796875" style="2" customWidth="1"/>
    <col min="7689" max="7689" width="11.796875" style="2" customWidth="1"/>
    <col min="7690" max="7690" width="8.5" style="2" customWidth="1"/>
    <col min="7691" max="7937" width="9.19921875" style="2"/>
    <col min="7938" max="7938" width="24.5" style="2" customWidth="1"/>
    <col min="7939" max="7944" width="17.796875" style="2" customWidth="1"/>
    <col min="7945" max="7945" width="11.796875" style="2" customWidth="1"/>
    <col min="7946" max="7946" width="8.5" style="2" customWidth="1"/>
    <col min="7947" max="8193" width="9.19921875" style="2"/>
    <col min="8194" max="8194" width="24.5" style="2" customWidth="1"/>
    <col min="8195" max="8200" width="17.796875" style="2" customWidth="1"/>
    <col min="8201" max="8201" width="11.796875" style="2" customWidth="1"/>
    <col min="8202" max="8202" width="8.5" style="2" customWidth="1"/>
    <col min="8203" max="8449" width="9.19921875" style="2"/>
    <col min="8450" max="8450" width="24.5" style="2" customWidth="1"/>
    <col min="8451" max="8456" width="17.796875" style="2" customWidth="1"/>
    <col min="8457" max="8457" width="11.796875" style="2" customWidth="1"/>
    <col min="8458" max="8458" width="8.5" style="2" customWidth="1"/>
    <col min="8459" max="8705" width="9.19921875" style="2"/>
    <col min="8706" max="8706" width="24.5" style="2" customWidth="1"/>
    <col min="8707" max="8712" width="17.796875" style="2" customWidth="1"/>
    <col min="8713" max="8713" width="11.796875" style="2" customWidth="1"/>
    <col min="8714" max="8714" width="8.5" style="2" customWidth="1"/>
    <col min="8715" max="8961" width="9.19921875" style="2"/>
    <col min="8962" max="8962" width="24.5" style="2" customWidth="1"/>
    <col min="8963" max="8968" width="17.796875" style="2" customWidth="1"/>
    <col min="8969" max="8969" width="11.796875" style="2" customWidth="1"/>
    <col min="8970" max="8970" width="8.5" style="2" customWidth="1"/>
    <col min="8971" max="9217" width="9.19921875" style="2"/>
    <col min="9218" max="9218" width="24.5" style="2" customWidth="1"/>
    <col min="9219" max="9224" width="17.796875" style="2" customWidth="1"/>
    <col min="9225" max="9225" width="11.796875" style="2" customWidth="1"/>
    <col min="9226" max="9226" width="8.5" style="2" customWidth="1"/>
    <col min="9227" max="9473" width="9.19921875" style="2"/>
    <col min="9474" max="9474" width="24.5" style="2" customWidth="1"/>
    <col min="9475" max="9480" width="17.796875" style="2" customWidth="1"/>
    <col min="9481" max="9481" width="11.796875" style="2" customWidth="1"/>
    <col min="9482" max="9482" width="8.5" style="2" customWidth="1"/>
    <col min="9483" max="9729" width="9.19921875" style="2"/>
    <col min="9730" max="9730" width="24.5" style="2" customWidth="1"/>
    <col min="9731" max="9736" width="17.796875" style="2" customWidth="1"/>
    <col min="9737" max="9737" width="11.796875" style="2" customWidth="1"/>
    <col min="9738" max="9738" width="8.5" style="2" customWidth="1"/>
    <col min="9739" max="9985" width="9.19921875" style="2"/>
    <col min="9986" max="9986" width="24.5" style="2" customWidth="1"/>
    <col min="9987" max="9992" width="17.796875" style="2" customWidth="1"/>
    <col min="9993" max="9993" width="11.796875" style="2" customWidth="1"/>
    <col min="9994" max="9994" width="8.5" style="2" customWidth="1"/>
    <col min="9995" max="10241" width="9.19921875" style="2"/>
    <col min="10242" max="10242" width="24.5" style="2" customWidth="1"/>
    <col min="10243" max="10248" width="17.796875" style="2" customWidth="1"/>
    <col min="10249" max="10249" width="11.796875" style="2" customWidth="1"/>
    <col min="10250" max="10250" width="8.5" style="2" customWidth="1"/>
    <col min="10251" max="10497" width="9.19921875" style="2"/>
    <col min="10498" max="10498" width="24.5" style="2" customWidth="1"/>
    <col min="10499" max="10504" width="17.796875" style="2" customWidth="1"/>
    <col min="10505" max="10505" width="11.796875" style="2" customWidth="1"/>
    <col min="10506" max="10506" width="8.5" style="2" customWidth="1"/>
    <col min="10507" max="10753" width="9.19921875" style="2"/>
    <col min="10754" max="10754" width="24.5" style="2" customWidth="1"/>
    <col min="10755" max="10760" width="17.796875" style="2" customWidth="1"/>
    <col min="10761" max="10761" width="11.796875" style="2" customWidth="1"/>
    <col min="10762" max="10762" width="8.5" style="2" customWidth="1"/>
    <col min="10763" max="11009" width="9.19921875" style="2"/>
    <col min="11010" max="11010" width="24.5" style="2" customWidth="1"/>
    <col min="11011" max="11016" width="17.796875" style="2" customWidth="1"/>
    <col min="11017" max="11017" width="11.796875" style="2" customWidth="1"/>
    <col min="11018" max="11018" width="8.5" style="2" customWidth="1"/>
    <col min="11019" max="11265" width="9.19921875" style="2"/>
    <col min="11266" max="11266" width="24.5" style="2" customWidth="1"/>
    <col min="11267" max="11272" width="17.796875" style="2" customWidth="1"/>
    <col min="11273" max="11273" width="11.796875" style="2" customWidth="1"/>
    <col min="11274" max="11274" width="8.5" style="2" customWidth="1"/>
    <col min="11275" max="11521" width="9.19921875" style="2"/>
    <col min="11522" max="11522" width="24.5" style="2" customWidth="1"/>
    <col min="11523" max="11528" width="17.796875" style="2" customWidth="1"/>
    <col min="11529" max="11529" width="11.796875" style="2" customWidth="1"/>
    <col min="11530" max="11530" width="8.5" style="2" customWidth="1"/>
    <col min="11531" max="11777" width="9.19921875" style="2"/>
    <col min="11778" max="11778" width="24.5" style="2" customWidth="1"/>
    <col min="11779" max="11784" width="17.796875" style="2" customWidth="1"/>
    <col min="11785" max="11785" width="11.796875" style="2" customWidth="1"/>
    <col min="11786" max="11786" width="8.5" style="2" customWidth="1"/>
    <col min="11787" max="12033" width="9.19921875" style="2"/>
    <col min="12034" max="12034" width="24.5" style="2" customWidth="1"/>
    <col min="12035" max="12040" width="17.796875" style="2" customWidth="1"/>
    <col min="12041" max="12041" width="11.796875" style="2" customWidth="1"/>
    <col min="12042" max="12042" width="8.5" style="2" customWidth="1"/>
    <col min="12043" max="12289" width="9.19921875" style="2"/>
    <col min="12290" max="12290" width="24.5" style="2" customWidth="1"/>
    <col min="12291" max="12296" width="17.796875" style="2" customWidth="1"/>
    <col min="12297" max="12297" width="11.796875" style="2" customWidth="1"/>
    <col min="12298" max="12298" width="8.5" style="2" customWidth="1"/>
    <col min="12299" max="12545" width="9.19921875" style="2"/>
    <col min="12546" max="12546" width="24.5" style="2" customWidth="1"/>
    <col min="12547" max="12552" width="17.796875" style="2" customWidth="1"/>
    <col min="12553" max="12553" width="11.796875" style="2" customWidth="1"/>
    <col min="12554" max="12554" width="8.5" style="2" customWidth="1"/>
    <col min="12555" max="12801" width="9.19921875" style="2"/>
    <col min="12802" max="12802" width="24.5" style="2" customWidth="1"/>
    <col min="12803" max="12808" width="17.796875" style="2" customWidth="1"/>
    <col min="12809" max="12809" width="11.796875" style="2" customWidth="1"/>
    <col min="12810" max="12810" width="8.5" style="2" customWidth="1"/>
    <col min="12811" max="13057" width="9.19921875" style="2"/>
    <col min="13058" max="13058" width="24.5" style="2" customWidth="1"/>
    <col min="13059" max="13064" width="17.796875" style="2" customWidth="1"/>
    <col min="13065" max="13065" width="11.796875" style="2" customWidth="1"/>
    <col min="13066" max="13066" width="8.5" style="2" customWidth="1"/>
    <col min="13067" max="13313" width="9.19921875" style="2"/>
    <col min="13314" max="13314" width="24.5" style="2" customWidth="1"/>
    <col min="13315" max="13320" width="17.796875" style="2" customWidth="1"/>
    <col min="13321" max="13321" width="11.796875" style="2" customWidth="1"/>
    <col min="13322" max="13322" width="8.5" style="2" customWidth="1"/>
    <col min="13323" max="13569" width="9.19921875" style="2"/>
    <col min="13570" max="13570" width="24.5" style="2" customWidth="1"/>
    <col min="13571" max="13576" width="17.796875" style="2" customWidth="1"/>
    <col min="13577" max="13577" width="11.796875" style="2" customWidth="1"/>
    <col min="13578" max="13578" width="8.5" style="2" customWidth="1"/>
    <col min="13579" max="13825" width="9.19921875" style="2"/>
    <col min="13826" max="13826" width="24.5" style="2" customWidth="1"/>
    <col min="13827" max="13832" width="17.796875" style="2" customWidth="1"/>
    <col min="13833" max="13833" width="11.796875" style="2" customWidth="1"/>
    <col min="13834" max="13834" width="8.5" style="2" customWidth="1"/>
    <col min="13835" max="14081" width="9.19921875" style="2"/>
    <col min="14082" max="14082" width="24.5" style="2" customWidth="1"/>
    <col min="14083" max="14088" width="17.796875" style="2" customWidth="1"/>
    <col min="14089" max="14089" width="11.796875" style="2" customWidth="1"/>
    <col min="14090" max="14090" width="8.5" style="2" customWidth="1"/>
    <col min="14091" max="14337" width="9.19921875" style="2"/>
    <col min="14338" max="14338" width="24.5" style="2" customWidth="1"/>
    <col min="14339" max="14344" width="17.796875" style="2" customWidth="1"/>
    <col min="14345" max="14345" width="11.796875" style="2" customWidth="1"/>
    <col min="14346" max="14346" width="8.5" style="2" customWidth="1"/>
    <col min="14347" max="14593" width="9.19921875" style="2"/>
    <col min="14594" max="14594" width="24.5" style="2" customWidth="1"/>
    <col min="14595" max="14600" width="17.796875" style="2" customWidth="1"/>
    <col min="14601" max="14601" width="11.796875" style="2" customWidth="1"/>
    <col min="14602" max="14602" width="8.5" style="2" customWidth="1"/>
    <col min="14603" max="14849" width="9.19921875" style="2"/>
    <col min="14850" max="14850" width="24.5" style="2" customWidth="1"/>
    <col min="14851" max="14856" width="17.796875" style="2" customWidth="1"/>
    <col min="14857" max="14857" width="11.796875" style="2" customWidth="1"/>
    <col min="14858" max="14858" width="8.5" style="2" customWidth="1"/>
    <col min="14859" max="15105" width="9.19921875" style="2"/>
    <col min="15106" max="15106" width="24.5" style="2" customWidth="1"/>
    <col min="15107" max="15112" width="17.796875" style="2" customWidth="1"/>
    <col min="15113" max="15113" width="11.796875" style="2" customWidth="1"/>
    <col min="15114" max="15114" width="8.5" style="2" customWidth="1"/>
    <col min="15115" max="15361" width="9.19921875" style="2"/>
    <col min="15362" max="15362" width="24.5" style="2" customWidth="1"/>
    <col min="15363" max="15368" width="17.796875" style="2" customWidth="1"/>
    <col min="15369" max="15369" width="11.796875" style="2" customWidth="1"/>
    <col min="15370" max="15370" width="8.5" style="2" customWidth="1"/>
    <col min="15371" max="15617" width="9.19921875" style="2"/>
    <col min="15618" max="15618" width="24.5" style="2" customWidth="1"/>
    <col min="15619" max="15624" width="17.796875" style="2" customWidth="1"/>
    <col min="15625" max="15625" width="11.796875" style="2" customWidth="1"/>
    <col min="15626" max="15626" width="8.5" style="2" customWidth="1"/>
    <col min="15627" max="15873" width="9.19921875" style="2"/>
    <col min="15874" max="15874" width="24.5" style="2" customWidth="1"/>
    <col min="15875" max="15880" width="17.796875" style="2" customWidth="1"/>
    <col min="15881" max="15881" width="11.796875" style="2" customWidth="1"/>
    <col min="15882" max="15882" width="8.5" style="2" customWidth="1"/>
    <col min="15883" max="16129" width="9.19921875" style="2"/>
    <col min="16130" max="16130" width="24.5" style="2" customWidth="1"/>
    <col min="16131" max="16136" width="17.796875" style="2" customWidth="1"/>
    <col min="16137" max="16137" width="11.796875" style="2" customWidth="1"/>
    <col min="16138" max="16138" width="8.5" style="2" customWidth="1"/>
    <col min="16139" max="16384" width="9.19921875" style="2"/>
  </cols>
  <sheetData>
    <row r="2" spans="2:8" ht="15.6" x14ac:dyDescent="0.3">
      <c r="B2" s="1" t="s">
        <v>0</v>
      </c>
    </row>
    <row r="3" spans="2:8" ht="15.6" x14ac:dyDescent="0.3">
      <c r="B3" t="s">
        <v>1</v>
      </c>
      <c r="C3" s="3"/>
    </row>
    <row r="4" spans="2:8" ht="12" thickBot="1" x14ac:dyDescent="0.25"/>
    <row r="5" spans="2:8" ht="24.6" thickBot="1" x14ac:dyDescent="0.3">
      <c r="B5" s="4" t="s">
        <v>2</v>
      </c>
      <c r="C5" s="5" t="s">
        <v>3</v>
      </c>
      <c r="D5" s="5" t="s">
        <v>4</v>
      </c>
      <c r="E5" s="6" t="s">
        <v>5</v>
      </c>
    </row>
    <row r="6" spans="2:8" x14ac:dyDescent="0.2">
      <c r="B6" s="7">
        <v>2000</v>
      </c>
      <c r="C6" s="8">
        <v>78.073250000000002</v>
      </c>
      <c r="D6" s="9"/>
      <c r="E6" s="10">
        <f>$C$27/C6</f>
        <v>1.4839174834743869</v>
      </c>
      <c r="G6" s="2" t="s">
        <v>6</v>
      </c>
    </row>
    <row r="7" spans="2:8" x14ac:dyDescent="0.2">
      <c r="B7" s="11">
        <v>2001</v>
      </c>
      <c r="C7" s="12">
        <v>79.789749999999998</v>
      </c>
      <c r="D7" s="13">
        <f>C7/C6-1</f>
        <v>2.1985763369656075E-2</v>
      </c>
      <c r="E7" s="14">
        <f t="shared" ref="E7:E56" si="0">$C$27/C7</f>
        <v>1.4519942808025676</v>
      </c>
      <c r="G7" s="15">
        <v>2.1999999999999999E-2</v>
      </c>
    </row>
    <row r="8" spans="2:8" x14ac:dyDescent="0.2">
      <c r="B8" s="11">
        <v>2002</v>
      </c>
      <c r="C8" s="12">
        <v>81.0505</v>
      </c>
      <c r="D8" s="13">
        <f t="shared" ref="D8:D56" si="1">C8/C7-1</f>
        <v>1.5800901744898344E-2</v>
      </c>
      <c r="E8" s="14">
        <f t="shared" si="0"/>
        <v>1.4294083400678179</v>
      </c>
    </row>
    <row r="9" spans="2:8" x14ac:dyDescent="0.2">
      <c r="B9" s="11">
        <v>2003</v>
      </c>
      <c r="C9" s="12">
        <v>82.550999999999988</v>
      </c>
      <c r="D9" s="13">
        <f t="shared" si="1"/>
        <v>1.8513149209443247E-2</v>
      </c>
      <c r="E9" s="14">
        <f t="shared" si="0"/>
        <v>1.4034264959439218</v>
      </c>
      <c r="G9" s="2" t="s">
        <v>18</v>
      </c>
      <c r="H9" s="2">
        <v>1080</v>
      </c>
    </row>
    <row r="10" spans="2:8" x14ac:dyDescent="0.2">
      <c r="B10" s="11">
        <v>2004</v>
      </c>
      <c r="C10" s="12">
        <v>84.772999999999996</v>
      </c>
      <c r="D10" s="13">
        <f t="shared" si="1"/>
        <v>2.6916693922544921E-2</v>
      </c>
      <c r="E10" s="14">
        <f t="shared" si="0"/>
        <v>1.3666410374372344</v>
      </c>
    </row>
    <row r="11" spans="2:8" x14ac:dyDescent="0.2">
      <c r="B11" s="11">
        <v>2005</v>
      </c>
      <c r="C11" s="12">
        <v>87.414749999999998</v>
      </c>
      <c r="D11" s="13">
        <f t="shared" si="1"/>
        <v>3.1162634329326533E-2</v>
      </c>
      <c r="E11" s="14">
        <f t="shared" si="0"/>
        <v>1.3253399531162267</v>
      </c>
    </row>
    <row r="12" spans="2:8" x14ac:dyDescent="0.2">
      <c r="B12" s="11">
        <v>2006</v>
      </c>
      <c r="C12" s="12">
        <v>90.063749999999999</v>
      </c>
      <c r="D12" s="13">
        <f t="shared" si="1"/>
        <v>3.0303810283733634E-2</v>
      </c>
      <c r="E12" s="14">
        <f t="shared" si="0"/>
        <v>1.2863583924349884</v>
      </c>
    </row>
    <row r="13" spans="2:8" x14ac:dyDescent="0.2">
      <c r="B13" s="11">
        <v>2007</v>
      </c>
      <c r="C13" s="12">
        <v>92.482500000000002</v>
      </c>
      <c r="D13" s="13">
        <f t="shared" si="1"/>
        <v>2.6855977016280175E-2</v>
      </c>
      <c r="E13" s="14">
        <f t="shared" si="0"/>
        <v>1.2527154939222735</v>
      </c>
    </row>
    <row r="14" spans="2:8" x14ac:dyDescent="0.2">
      <c r="B14" s="11">
        <v>2008</v>
      </c>
      <c r="C14" s="12">
        <v>94.288749999999993</v>
      </c>
      <c r="D14" s="13">
        <f t="shared" si="1"/>
        <v>1.9530722028491709E-2</v>
      </c>
      <c r="E14" s="14">
        <f t="shared" si="0"/>
        <v>1.228717749112876</v>
      </c>
    </row>
    <row r="15" spans="2:8" ht="12" thickBot="1" x14ac:dyDescent="0.25">
      <c r="B15" s="16">
        <v>2009</v>
      </c>
      <c r="C15" s="17">
        <v>95.002750000000006</v>
      </c>
      <c r="D15" s="18">
        <f t="shared" si="1"/>
        <v>7.5724834617068026E-3</v>
      </c>
      <c r="E15" s="19">
        <f t="shared" si="0"/>
        <v>1.2194832325029188</v>
      </c>
    </row>
    <row r="16" spans="2:8" ht="12" thickBot="1" x14ac:dyDescent="0.25">
      <c r="B16" s="11">
        <v>2010</v>
      </c>
      <c r="C16" s="12">
        <v>96.106750000000005</v>
      </c>
      <c r="D16" s="13">
        <f t="shared" si="1"/>
        <v>1.1620716242424445E-2</v>
      </c>
      <c r="E16" s="14">
        <f t="shared" si="0"/>
        <v>1.2054747524670917</v>
      </c>
    </row>
    <row r="17" spans="2:9" x14ac:dyDescent="0.2">
      <c r="B17" s="11">
        <v>2011</v>
      </c>
      <c r="C17" s="12">
        <v>98.115250000000003</v>
      </c>
      <c r="D17" s="13">
        <f>C17/C16-1</f>
        <v>2.0898636151987171E-2</v>
      </c>
      <c r="E17" s="14">
        <f t="shared" si="0"/>
        <v>1.1807976911506282</v>
      </c>
      <c r="G17" s="2" t="s">
        <v>12</v>
      </c>
      <c r="H17" s="25">
        <v>7320000</v>
      </c>
      <c r="I17" s="2" t="s">
        <v>11</v>
      </c>
    </row>
    <row r="18" spans="2:9" x14ac:dyDescent="0.2">
      <c r="B18" s="11">
        <v>2012</v>
      </c>
      <c r="C18" s="12">
        <v>99.998750000000001</v>
      </c>
      <c r="D18" s="13">
        <f t="shared" si="1"/>
        <v>1.9196811912521206E-2</v>
      </c>
      <c r="E18" s="14">
        <f t="shared" si="0"/>
        <v>1.1585570886302745</v>
      </c>
      <c r="G18" s="2" t="s">
        <v>13</v>
      </c>
      <c r="H18" s="26">
        <f>H17*E15</f>
        <v>8926617.2619213648</v>
      </c>
    </row>
    <row r="19" spans="2:9" x14ac:dyDescent="0.2">
      <c r="B19" s="11">
        <v>2013</v>
      </c>
      <c r="C19" s="12">
        <v>101.75125</v>
      </c>
      <c r="D19" s="13">
        <f t="shared" si="1"/>
        <v>1.7525219065238185E-2</v>
      </c>
      <c r="E19" s="14">
        <f t="shared" si="0"/>
        <v>1.1386028246991233</v>
      </c>
      <c r="G19" s="2" t="s">
        <v>7</v>
      </c>
      <c r="H19" s="27">
        <v>3</v>
      </c>
    </row>
    <row r="20" spans="2:9" ht="12" thickBot="1" x14ac:dyDescent="0.25">
      <c r="B20" s="11">
        <v>2014</v>
      </c>
      <c r="C20" s="12">
        <v>103.63225</v>
      </c>
      <c r="D20" s="13">
        <f t="shared" si="1"/>
        <v>1.8486259382562764E-2</v>
      </c>
      <c r="E20" s="14">
        <f t="shared" si="0"/>
        <v>1.1179363631173374</v>
      </c>
      <c r="G20" s="2" t="s">
        <v>8</v>
      </c>
      <c r="H20" s="26">
        <f>H18*H19</f>
        <v>26779851.785764094</v>
      </c>
    </row>
    <row r="21" spans="2:9" ht="12" thickBot="1" x14ac:dyDescent="0.25">
      <c r="B21" s="11">
        <v>2015</v>
      </c>
      <c r="C21" s="12">
        <v>104.6225</v>
      </c>
      <c r="D21" s="13">
        <f t="shared" si="1"/>
        <v>9.5554231428922609E-3</v>
      </c>
      <c r="E21" s="14">
        <f t="shared" si="0"/>
        <v>1.1073551164105873</v>
      </c>
      <c r="G21" s="2" t="s">
        <v>9</v>
      </c>
      <c r="H21" s="28">
        <f>H20/(10^6)</f>
        <v>26.779851785764095</v>
      </c>
      <c r="I21" s="2" t="s">
        <v>10</v>
      </c>
    </row>
    <row r="22" spans="2:9" x14ac:dyDescent="0.2">
      <c r="B22" s="11">
        <v>2016</v>
      </c>
      <c r="C22" s="12">
        <v>105.71899999999999</v>
      </c>
      <c r="D22" s="13">
        <f t="shared" si="1"/>
        <v>1.0480537169346826E-2</v>
      </c>
      <c r="E22" s="14">
        <f t="shared" si="0"/>
        <v>1.0958698121119825</v>
      </c>
    </row>
    <row r="23" spans="2:9" x14ac:dyDescent="0.2">
      <c r="B23" s="11">
        <v>2017</v>
      </c>
      <c r="C23" s="12">
        <v>107.70500000000001</v>
      </c>
      <c r="D23" s="13">
        <f t="shared" si="1"/>
        <v>1.8785648748096628E-2</v>
      </c>
      <c r="E23" s="14">
        <f t="shared" si="0"/>
        <v>1.0756627887903687</v>
      </c>
    </row>
    <row r="24" spans="2:9" ht="12" thickBot="1" x14ac:dyDescent="0.25">
      <c r="B24" s="11">
        <v>2018</v>
      </c>
      <c r="C24" s="12">
        <v>110.29175000000001</v>
      </c>
      <c r="D24" s="13">
        <f t="shared" si="1"/>
        <v>2.4016990854649256E-2</v>
      </c>
      <c r="E24" s="14">
        <f t="shared" si="0"/>
        <v>1.0504345127053172</v>
      </c>
    </row>
    <row r="25" spans="2:9" x14ac:dyDescent="0.2">
      <c r="B25" s="11">
        <v>2019</v>
      </c>
      <c r="C25" s="12">
        <v>112.2615</v>
      </c>
      <c r="D25" s="13">
        <f t="shared" si="1"/>
        <v>1.7859450049527714E-2</v>
      </c>
      <c r="E25" s="14">
        <f t="shared" si="0"/>
        <v>1.032003497785676</v>
      </c>
      <c r="F25" s="20"/>
      <c r="G25" s="2" t="s">
        <v>14</v>
      </c>
      <c r="H25" s="25">
        <v>105757000</v>
      </c>
      <c r="I25" s="2" t="s">
        <v>27</v>
      </c>
    </row>
    <row r="26" spans="2:9" ht="12" thickBot="1" x14ac:dyDescent="0.25">
      <c r="B26" s="16">
        <v>2020</v>
      </c>
      <c r="C26" s="17">
        <v>113.36033333333334</v>
      </c>
      <c r="D26" s="18">
        <f>C26/C25-1</f>
        <v>9.7881583030099417E-3</v>
      </c>
      <c r="E26" s="19">
        <f t="shared" si="0"/>
        <v>1.022</v>
      </c>
      <c r="F26" s="20"/>
      <c r="G26" s="2" t="s">
        <v>15</v>
      </c>
      <c r="H26" s="26">
        <f>H25*E15</f>
        <v>128968888.21981119</v>
      </c>
    </row>
    <row r="27" spans="2:9" ht="12" x14ac:dyDescent="0.25">
      <c r="B27" s="21">
        <v>2021</v>
      </c>
      <c r="C27" s="22">
        <f>(1+$G$7)*C26</f>
        <v>115.85426066666668</v>
      </c>
      <c r="D27" s="23">
        <f t="shared" si="1"/>
        <v>2.200000000000002E-2</v>
      </c>
      <c r="E27" s="24">
        <f t="shared" si="0"/>
        <v>1</v>
      </c>
      <c r="G27" s="2" t="s">
        <v>16</v>
      </c>
      <c r="H27" s="27">
        <v>176</v>
      </c>
    </row>
    <row r="28" spans="2:9" x14ac:dyDescent="0.2">
      <c r="B28" s="11">
        <v>2022</v>
      </c>
      <c r="C28" s="12">
        <f t="shared" ref="C28:C56" si="2">(1+$G$7)*C27</f>
        <v>118.40305440133335</v>
      </c>
      <c r="D28" s="13">
        <f t="shared" si="1"/>
        <v>2.200000000000002E-2</v>
      </c>
      <c r="E28" s="14">
        <f t="shared" si="0"/>
        <v>0.97847358121330719</v>
      </c>
      <c r="G28" s="2" t="s">
        <v>17</v>
      </c>
      <c r="H28" s="29">
        <f>H27*E15</f>
        <v>214.6290489205137</v>
      </c>
    </row>
    <row r="29" spans="2:9" ht="12" thickBot="1" x14ac:dyDescent="0.25">
      <c r="B29" s="11">
        <v>2023</v>
      </c>
      <c r="C29" s="12">
        <f t="shared" si="2"/>
        <v>121.00792159816268</v>
      </c>
      <c r="D29" s="13">
        <f t="shared" si="1"/>
        <v>2.200000000000002E-2</v>
      </c>
      <c r="E29" s="14">
        <f t="shared" si="0"/>
        <v>0.95741054913239454</v>
      </c>
      <c r="G29" s="2" t="s">
        <v>8</v>
      </c>
      <c r="H29" s="26">
        <f>H28*1060*1000</f>
        <v>227506791.85574451</v>
      </c>
    </row>
    <row r="30" spans="2:9" ht="12" thickBot="1" x14ac:dyDescent="0.25">
      <c r="B30" s="11">
        <v>2024</v>
      </c>
      <c r="C30" s="12">
        <f t="shared" si="2"/>
        <v>123.67009587332227</v>
      </c>
      <c r="D30" s="13">
        <f t="shared" si="1"/>
        <v>2.200000000000002E-2</v>
      </c>
      <c r="E30" s="14">
        <f t="shared" si="0"/>
        <v>0.93680092870097309</v>
      </c>
      <c r="G30" s="2" t="s">
        <v>9</v>
      </c>
      <c r="H30" s="28">
        <f>H29/(10^6)</f>
        <v>227.50679185574452</v>
      </c>
    </row>
    <row r="31" spans="2:9" x14ac:dyDescent="0.2">
      <c r="B31" s="11">
        <v>2025</v>
      </c>
      <c r="C31" s="12">
        <f t="shared" si="2"/>
        <v>126.39083798253536</v>
      </c>
      <c r="D31" s="13">
        <f t="shared" si="1"/>
        <v>2.200000000000002E-2</v>
      </c>
      <c r="E31" s="14">
        <f t="shared" si="0"/>
        <v>0.91663495958999319</v>
      </c>
    </row>
    <row r="32" spans="2:9" ht="12" thickBot="1" x14ac:dyDescent="0.25">
      <c r="B32" s="11">
        <v>2026</v>
      </c>
      <c r="C32" s="12">
        <f t="shared" si="2"/>
        <v>129.17143641815113</v>
      </c>
      <c r="D32" s="13">
        <f t="shared" si="1"/>
        <v>2.200000000000002E-2</v>
      </c>
      <c r="E32" s="14">
        <f t="shared" si="0"/>
        <v>0.89690309157533588</v>
      </c>
    </row>
    <row r="33" spans="2:9" x14ac:dyDescent="0.2">
      <c r="B33" s="11">
        <v>2027</v>
      </c>
      <c r="C33" s="12">
        <f t="shared" si="2"/>
        <v>132.01320801935046</v>
      </c>
      <c r="D33" s="13">
        <f t="shared" si="1"/>
        <v>2.200000000000002E-2</v>
      </c>
      <c r="E33" s="14">
        <f t="shared" si="0"/>
        <v>0.87759598001500572</v>
      </c>
      <c r="G33" s="2" t="s">
        <v>19</v>
      </c>
      <c r="H33" s="25">
        <v>155531000</v>
      </c>
      <c r="I33" s="2" t="s">
        <v>24</v>
      </c>
    </row>
    <row r="34" spans="2:9" x14ac:dyDescent="0.2">
      <c r="B34" s="11">
        <v>2028</v>
      </c>
      <c r="C34" s="12">
        <f t="shared" si="2"/>
        <v>134.91749859577618</v>
      </c>
      <c r="D34" s="13">
        <f t="shared" si="1"/>
        <v>2.200000000000002E-2</v>
      </c>
      <c r="E34" s="14">
        <f t="shared" si="0"/>
        <v>0.85870448142368461</v>
      </c>
      <c r="G34" s="2" t="s">
        <v>15</v>
      </c>
      <c r="H34" s="26">
        <f>H33*E22</f>
        <v>170441727.74758875</v>
      </c>
      <c r="I34" s="2" t="s">
        <v>23</v>
      </c>
    </row>
    <row r="35" spans="2:9" ht="12" thickBot="1" x14ac:dyDescent="0.25">
      <c r="B35" s="16">
        <v>2029</v>
      </c>
      <c r="C35" s="17">
        <f t="shared" si="2"/>
        <v>137.88568356488327</v>
      </c>
      <c r="D35" s="18">
        <f t="shared" si="1"/>
        <v>2.200000000000002E-2</v>
      </c>
      <c r="E35" s="19">
        <f t="shared" si="0"/>
        <v>0.84021964914254843</v>
      </c>
      <c r="G35" s="2" t="s">
        <v>20</v>
      </c>
      <c r="H35" s="27">
        <v>311</v>
      </c>
    </row>
    <row r="36" spans="2:9" x14ac:dyDescent="0.2">
      <c r="B36" s="11">
        <v>2030</v>
      </c>
      <c r="C36" s="12">
        <f t="shared" si="2"/>
        <v>140.91916860331071</v>
      </c>
      <c r="D36" s="13">
        <f t="shared" si="1"/>
        <v>2.200000000000002E-2</v>
      </c>
      <c r="E36" s="14">
        <f t="shared" si="0"/>
        <v>0.82213272910229784</v>
      </c>
      <c r="G36" s="2" t="s">
        <v>17</v>
      </c>
      <c r="H36" s="29">
        <f>H35*E22</f>
        <v>340.81551156682656</v>
      </c>
    </row>
    <row r="37" spans="2:9" ht="12" thickBot="1" x14ac:dyDescent="0.25">
      <c r="B37" s="11">
        <v>2031</v>
      </c>
      <c r="C37" s="12">
        <f t="shared" si="2"/>
        <v>144.01939031258354</v>
      </c>
      <c r="D37" s="13">
        <f t="shared" si="1"/>
        <v>2.200000000000002E-2</v>
      </c>
      <c r="E37" s="14">
        <f t="shared" si="0"/>
        <v>0.80443515567739521</v>
      </c>
      <c r="G37" s="2" t="s">
        <v>8</v>
      </c>
      <c r="H37" s="26">
        <f>H36*H9*1000</f>
        <v>368080752.49217272</v>
      </c>
    </row>
    <row r="38" spans="2:9" ht="12" thickBot="1" x14ac:dyDescent="0.25">
      <c r="B38" s="11">
        <v>2032</v>
      </c>
      <c r="C38" s="12">
        <f t="shared" si="2"/>
        <v>147.18781689946039</v>
      </c>
      <c r="D38" s="13">
        <f t="shared" si="1"/>
        <v>2.200000000000002E-2</v>
      </c>
      <c r="E38" s="14">
        <f t="shared" si="0"/>
        <v>0.78711854762954514</v>
      </c>
      <c r="G38" s="2" t="s">
        <v>9</v>
      </c>
      <c r="H38" s="28">
        <f>H37/1000000</f>
        <v>368.08075249217273</v>
      </c>
    </row>
    <row r="39" spans="2:9" ht="12" thickBot="1" x14ac:dyDescent="0.25">
      <c r="B39" s="11">
        <v>2033</v>
      </c>
      <c r="C39" s="12">
        <f t="shared" si="2"/>
        <v>150.42594887124852</v>
      </c>
      <c r="D39" s="13">
        <f>C39/C38-1</f>
        <v>2.200000000000002E-2</v>
      </c>
      <c r="E39" s="14">
        <f t="shared" si="0"/>
        <v>0.77017470413849809</v>
      </c>
    </row>
    <row r="40" spans="2:9" x14ac:dyDescent="0.2">
      <c r="B40" s="11">
        <v>2034</v>
      </c>
      <c r="C40" s="12">
        <f t="shared" si="2"/>
        <v>153.735319746416</v>
      </c>
      <c r="D40" s="13">
        <f t="shared" si="1"/>
        <v>2.200000000000002E-2</v>
      </c>
      <c r="E40" s="14">
        <f t="shared" si="0"/>
        <v>0.75359560091829558</v>
      </c>
      <c r="G40" s="2" t="s">
        <v>21</v>
      </c>
      <c r="H40" s="25">
        <v>10697000</v>
      </c>
      <c r="I40" s="2" t="s">
        <v>25</v>
      </c>
    </row>
    <row r="41" spans="2:9" x14ac:dyDescent="0.2">
      <c r="B41" s="11">
        <v>2035</v>
      </c>
      <c r="C41" s="12">
        <f t="shared" si="2"/>
        <v>157.11749678083714</v>
      </c>
      <c r="D41" s="13">
        <f t="shared" si="1"/>
        <v>2.200000000000002E-2</v>
      </c>
      <c r="E41" s="14">
        <f t="shared" si="0"/>
        <v>0.73737338641711903</v>
      </c>
      <c r="G41" s="2" t="s">
        <v>22</v>
      </c>
      <c r="H41" s="26">
        <f>H40*E22</f>
        <v>11722519.380161878</v>
      </c>
      <c r="I41" s="2" t="s">
        <v>26</v>
      </c>
    </row>
    <row r="42" spans="2:9" x14ac:dyDescent="0.2">
      <c r="B42" s="11">
        <v>2036</v>
      </c>
      <c r="C42" s="12">
        <f t="shared" si="2"/>
        <v>160.57408171001558</v>
      </c>
      <c r="D42" s="13">
        <f t="shared" si="1"/>
        <v>2.200000000000002E-2</v>
      </c>
      <c r="E42" s="14">
        <f t="shared" si="0"/>
        <v>0.72150037809894219</v>
      </c>
      <c r="G42" s="2" t="s">
        <v>20</v>
      </c>
      <c r="H42" s="27">
        <v>21</v>
      </c>
    </row>
    <row r="43" spans="2:9" x14ac:dyDescent="0.2">
      <c r="B43" s="11">
        <v>2037</v>
      </c>
      <c r="C43" s="12">
        <f t="shared" si="2"/>
        <v>164.10671150763594</v>
      </c>
      <c r="D43" s="13">
        <f t="shared" si="1"/>
        <v>2.200000000000002E-2</v>
      </c>
      <c r="E43" s="14">
        <f t="shared" si="0"/>
        <v>0.70596905880522709</v>
      </c>
      <c r="G43" s="2" t="s">
        <v>17</v>
      </c>
      <c r="H43" s="29">
        <f>H42*E22</f>
        <v>23.013266054351632</v>
      </c>
    </row>
    <row r="44" spans="2:9" ht="12" thickBot="1" x14ac:dyDescent="0.25">
      <c r="B44" s="11">
        <v>2038</v>
      </c>
      <c r="C44" s="12">
        <f t="shared" si="2"/>
        <v>167.71705916080393</v>
      </c>
      <c r="D44" s="13">
        <f t="shared" si="1"/>
        <v>2.200000000000002E-2</v>
      </c>
      <c r="E44" s="14">
        <f t="shared" si="0"/>
        <v>0.6907720731949385</v>
      </c>
      <c r="G44" s="2" t="s">
        <v>8</v>
      </c>
      <c r="H44" s="26">
        <f>H43*H9*1000</f>
        <v>24854327.338699766</v>
      </c>
    </row>
    <row r="45" spans="2:9" ht="12" thickBot="1" x14ac:dyDescent="0.25">
      <c r="B45" s="16">
        <v>2039</v>
      </c>
      <c r="C45" s="17">
        <f t="shared" si="2"/>
        <v>171.40683446234161</v>
      </c>
      <c r="D45" s="18">
        <f t="shared" si="1"/>
        <v>2.200000000000002E-2</v>
      </c>
      <c r="E45" s="19">
        <f t="shared" si="0"/>
        <v>0.67590222426119229</v>
      </c>
      <c r="G45" s="2" t="s">
        <v>9</v>
      </c>
      <c r="H45" s="28">
        <f>H44/1000000</f>
        <v>24.854327338699765</v>
      </c>
    </row>
    <row r="46" spans="2:9" x14ac:dyDescent="0.2">
      <c r="B46" s="11">
        <v>2040</v>
      </c>
      <c r="C46" s="12">
        <f t="shared" si="2"/>
        <v>175.17778482051312</v>
      </c>
      <c r="D46" s="13">
        <f t="shared" si="1"/>
        <v>2.200000000000002E-2</v>
      </c>
      <c r="E46" s="14">
        <f t="shared" si="0"/>
        <v>0.66135246992288865</v>
      </c>
    </row>
    <row r="47" spans="2:9" x14ac:dyDescent="0.2">
      <c r="B47" s="11">
        <v>2041</v>
      </c>
      <c r="C47" s="12">
        <f t="shared" si="2"/>
        <v>179.03169608656441</v>
      </c>
      <c r="D47" s="13">
        <f t="shared" si="1"/>
        <v>2.200000000000002E-2</v>
      </c>
      <c r="E47" s="14">
        <f t="shared" si="0"/>
        <v>0.64711591968971494</v>
      </c>
    </row>
    <row r="48" spans="2:9" x14ac:dyDescent="0.2">
      <c r="B48" s="11">
        <v>2042</v>
      </c>
      <c r="C48" s="12">
        <f t="shared" si="2"/>
        <v>182.97039340046882</v>
      </c>
      <c r="D48" s="13">
        <f t="shared" si="1"/>
        <v>2.200000000000002E-2</v>
      </c>
      <c r="E48" s="14">
        <f t="shared" si="0"/>
        <v>0.63318583139893836</v>
      </c>
    </row>
    <row r="49" spans="2:5" x14ac:dyDescent="0.2">
      <c r="B49" s="11">
        <v>2043</v>
      </c>
      <c r="C49" s="12">
        <f t="shared" si="2"/>
        <v>186.99574205527915</v>
      </c>
      <c r="D49" s="13">
        <f t="shared" si="1"/>
        <v>2.200000000000002E-2</v>
      </c>
      <c r="E49" s="14">
        <f t="shared" si="0"/>
        <v>0.61955560802244458</v>
      </c>
    </row>
    <row r="50" spans="2:5" x14ac:dyDescent="0.2">
      <c r="B50" s="11">
        <v>2044</v>
      </c>
      <c r="C50" s="12">
        <f t="shared" si="2"/>
        <v>191.10964838049529</v>
      </c>
      <c r="D50" s="13">
        <f t="shared" si="1"/>
        <v>2.200000000000002E-2</v>
      </c>
      <c r="E50" s="14">
        <f t="shared" si="0"/>
        <v>0.60621879454250938</v>
      </c>
    </row>
    <row r="51" spans="2:5" x14ac:dyDescent="0.2">
      <c r="B51" s="11">
        <v>2045</v>
      </c>
      <c r="C51" s="12">
        <f t="shared" si="2"/>
        <v>195.31406064486617</v>
      </c>
      <c r="D51" s="13">
        <f t="shared" si="1"/>
        <v>2.200000000000002E-2</v>
      </c>
      <c r="E51" s="14">
        <f t="shared" si="0"/>
        <v>0.59316907489482329</v>
      </c>
    </row>
    <row r="52" spans="2:5" x14ac:dyDescent="0.2">
      <c r="B52" s="11">
        <v>2046</v>
      </c>
      <c r="C52" s="12">
        <f t="shared" si="2"/>
        <v>199.61096997905324</v>
      </c>
      <c r="D52" s="13">
        <f t="shared" si="1"/>
        <v>2.200000000000002E-2</v>
      </c>
      <c r="E52" s="14">
        <f t="shared" si="0"/>
        <v>0.58040026897732211</v>
      </c>
    </row>
    <row r="53" spans="2:5" x14ac:dyDescent="0.2">
      <c r="B53" s="11">
        <v>2047</v>
      </c>
      <c r="C53" s="12">
        <f t="shared" si="2"/>
        <v>204.00241131859241</v>
      </c>
      <c r="D53" s="13">
        <f t="shared" si="1"/>
        <v>2.200000000000002E-2</v>
      </c>
      <c r="E53" s="14">
        <f t="shared" si="0"/>
        <v>0.56790632972340716</v>
      </c>
    </row>
    <row r="54" spans="2:5" x14ac:dyDescent="0.2">
      <c r="B54" s="11">
        <v>2048</v>
      </c>
      <c r="C54" s="12">
        <f t="shared" si="2"/>
        <v>208.49046436760145</v>
      </c>
      <c r="D54" s="13">
        <f t="shared" si="1"/>
        <v>2.200000000000002E-2</v>
      </c>
      <c r="E54" s="14">
        <f t="shared" si="0"/>
        <v>0.55568134023816751</v>
      </c>
    </row>
    <row r="55" spans="2:5" x14ac:dyDescent="0.2">
      <c r="B55" s="11">
        <v>2049</v>
      </c>
      <c r="C55" s="12">
        <f t="shared" si="2"/>
        <v>213.07725458368867</v>
      </c>
      <c r="D55" s="13">
        <f t="shared" si="1"/>
        <v>2.200000000000002E-2</v>
      </c>
      <c r="E55" s="14">
        <f t="shared" si="0"/>
        <v>0.54371951099625004</v>
      </c>
    </row>
    <row r="56" spans="2:5" ht="12" thickBot="1" x14ac:dyDescent="0.25">
      <c r="B56" s="16">
        <v>2050</v>
      </c>
      <c r="C56" s="17">
        <f t="shared" si="2"/>
        <v>217.76495418452981</v>
      </c>
      <c r="D56" s="18">
        <f t="shared" si="1"/>
        <v>2.200000000000002E-2</v>
      </c>
      <c r="E56" s="19">
        <f t="shared" si="0"/>
        <v>0.53201517710004897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1AE7B-15D2-4812-83BA-3FEFEBB5D8C4}">
  <dimension ref="B2"/>
  <sheetViews>
    <sheetView tabSelected="1" workbookViewId="0">
      <selection activeCell="B6" sqref="B6"/>
    </sheetView>
  </sheetViews>
  <sheetFormatPr defaultRowHeight="15.6" x14ac:dyDescent="0.3"/>
  <cols>
    <col min="2" max="2" width="79.19921875" customWidth="1"/>
  </cols>
  <sheetData>
    <row r="2" spans="2:2" ht="57.6" x14ac:dyDescent="0.3">
      <c r="B2" s="30"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Devi Glick</cp:lastModifiedBy>
  <dcterms:created xsi:type="dcterms:W3CDTF">2022-01-13T22:33:54Z</dcterms:created>
  <dcterms:modified xsi:type="dcterms:W3CDTF">2022-04-07T00:30:24Z</dcterms:modified>
</cp:coreProperties>
</file>